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45" yWindow="1095" windowWidth="19320" windowHeight="9015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4519"/>
</workbook>
</file>

<file path=xl/calcChain.xml><?xml version="1.0" encoding="utf-8"?>
<calcChain xmlns="http://schemas.openxmlformats.org/spreadsheetml/2006/main">
  <c r="D16" i="2"/>
  <c r="H14" s="1"/>
  <c r="E16"/>
  <c r="I15" s="1"/>
  <c r="F15"/>
  <c r="G15" s="1"/>
  <c r="F14"/>
  <c r="G14" s="1"/>
  <c r="G13"/>
  <c r="F13"/>
  <c r="F12"/>
  <c r="G12" s="1"/>
  <c r="G11"/>
  <c r="F11"/>
  <c r="G10"/>
  <c r="F10"/>
  <c r="I9"/>
  <c r="F9"/>
  <c r="G9" s="1"/>
  <c r="I8"/>
  <c r="F8"/>
  <c r="E16" i="4"/>
  <c r="I10" s="1"/>
  <c r="H10"/>
  <c r="H9"/>
  <c r="G10"/>
  <c r="F10"/>
  <c r="F15"/>
  <c r="G15"/>
  <c r="H15"/>
  <c r="H16" s="1"/>
  <c r="D16"/>
  <c r="F14"/>
  <c r="G14" s="1"/>
  <c r="F13"/>
  <c r="G13" s="1"/>
  <c r="F12"/>
  <c r="G12" s="1"/>
  <c r="F11"/>
  <c r="G11" s="1"/>
  <c r="F9"/>
  <c r="G9" s="1"/>
  <c r="F8"/>
  <c r="G8" s="1"/>
  <c r="I11" i="2" l="1"/>
  <c r="I12"/>
  <c r="I10"/>
  <c r="I13"/>
  <c r="I14"/>
  <c r="I16" s="1"/>
  <c r="H15"/>
  <c r="H8"/>
  <c r="H9"/>
  <c r="H10"/>
  <c r="H11"/>
  <c r="H12"/>
  <c r="H13"/>
  <c r="H16"/>
  <c r="F16"/>
  <c r="G16" s="1"/>
  <c r="G8"/>
  <c r="I15" i="4"/>
  <c r="F16"/>
  <c r="G16" s="1"/>
  <c r="H14"/>
  <c r="H13"/>
  <c r="H11"/>
  <c r="H8"/>
  <c r="H12"/>
  <c r="I8"/>
  <c r="I9"/>
  <c r="I11"/>
  <c r="I12"/>
  <c r="I13"/>
  <c r="I14"/>
  <c r="I16" l="1"/>
</calcChain>
</file>

<file path=xl/sharedStrings.xml><?xml version="1.0" encoding="utf-8"?>
<sst xmlns="http://schemas.openxmlformats.org/spreadsheetml/2006/main" count="62" uniqueCount="33">
  <si>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</si>
  <si>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</si>
  <si>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</si>
  <si>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</si>
  <si>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</si>
  <si>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</si>
  <si>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</si>
  <si>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</si>
  <si>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</si>
  <si>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</si>
  <si>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</si>
  <si>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</si>
  <si>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</si>
  <si>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</si>
  <si>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</si>
  <si>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</si>
  <si>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</si>
  <si>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</si>
  <si>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</si>
  <si>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</si>
  <si>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</si>
  <si>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</si>
  <si>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</si>
  <si>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</si>
  <si>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</si>
  <si>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</si>
  <si>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</si>
  <si>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</si>
  <si>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</si>
  <si>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</si>
  <si>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</si>
  <si>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Утверждено решением от 22.03.2016 №9</t>
  </si>
  <si>
    <t>решение от 22.03.2016 №9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</si>
</sst>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tabSelected="1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4" sqref="E14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52727.9</v>
      </c>
      <c r="F8" s="14">
        <f>E8-D8</f>
        <v>608.70000000000437</v>
      </c>
      <c r="G8" s="15">
        <f>F8/D8</f>
        <v>1.1678997375247593E-2</v>
      </c>
      <c r="H8" s="16">
        <f t="shared" ref="H8:H15" si="0">D8/$D$16</f>
        <v>0.14121685166665265</v>
      </c>
      <c r="I8" s="17">
        <f t="shared" ref="I8:I15" si="1">E8/$E$16</f>
        <v>0.13754757488724198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41420</v>
      </c>
      <c r="F10" s="14">
        <f>E10-D10</f>
        <v>41420</v>
      </c>
      <c r="G10" s="15" t="e">
        <f>E10/D10</f>
        <v>#DIV/0!</v>
      </c>
      <c r="H10" s="16">
        <f>D10/$D$16</f>
        <v>0</v>
      </c>
      <c r="I10" s="17">
        <f>E10/$E$16</f>
        <v>0.10804944918780308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150920.1</v>
      </c>
      <c r="F11" s="14">
        <f t="shared" si="2"/>
        <v>-164</v>
      </c>
      <c r="G11" s="15">
        <f t="shared" si="3"/>
        <v>-1.0854881486536305E-3</v>
      </c>
      <c r="H11" s="16">
        <f t="shared" si="0"/>
        <v>0.40936201896594188</v>
      </c>
      <c r="I11" s="17">
        <f t="shared" si="1"/>
        <v>0.39369468074283348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55529.1</v>
      </c>
      <c r="F12" s="14">
        <f t="shared" si="2"/>
        <v>14025.400000000001</v>
      </c>
      <c r="G12" s="15">
        <f t="shared" si="3"/>
        <v>0.33793131696692108</v>
      </c>
      <c r="H12" s="16">
        <f t="shared" si="0"/>
        <v>0.11245417900729963</v>
      </c>
      <c r="I12" s="17">
        <f t="shared" si="1"/>
        <v>0.14485486887721963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592.4</v>
      </c>
      <c r="F13" s="14">
        <f t="shared" si="2"/>
        <v>0</v>
      </c>
      <c r="G13" s="15">
        <f t="shared" si="3"/>
        <v>0</v>
      </c>
      <c r="H13" s="16">
        <f t="shared" si="0"/>
        <v>1.6051064277142594E-3</v>
      </c>
      <c r="I13" s="17">
        <f t="shared" si="1"/>
        <v>1.5453523345933015E-3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46792.800000000003</v>
      </c>
      <c r="F14" s="14">
        <f t="shared" si="2"/>
        <v>-205.5</v>
      </c>
      <c r="G14" s="15">
        <f t="shared" si="3"/>
        <v>-4.3724985797358625E-3</v>
      </c>
      <c r="H14" s="16">
        <f t="shared" si="0"/>
        <v>0.12734178497914092</v>
      </c>
      <c r="I14" s="17">
        <f t="shared" si="1"/>
        <v>0.12206509574975936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35360.699999999997</v>
      </c>
      <c r="F15" s="33">
        <f t="shared" si="2"/>
        <v>35360.699999999997</v>
      </c>
      <c r="G15" s="34" t="e">
        <f t="shared" si="3"/>
        <v>#DIV/0!</v>
      </c>
      <c r="H15" s="35">
        <f t="shared" si="0"/>
        <v>0</v>
      </c>
      <c r="I15" s="36">
        <f t="shared" si="1"/>
        <v>9.2242978220549207E-2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383343</v>
      </c>
      <c r="F16" s="22">
        <f>SUM(F8:F15)</f>
        <v>14270.900000000016</v>
      </c>
      <c r="G16" s="23">
        <f>F16/D16</f>
        <v>3.866697049167362E-2</v>
      </c>
      <c r="H16" s="24">
        <f>SUM(H8:H15)</f>
        <v>0.99999999999999989</v>
      </c>
      <c r="I16" s="25">
        <f>SUM(I8:I15)</f>
        <v>1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B19" sqref="B19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31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32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53014.7</v>
      </c>
      <c r="E8" s="13">
        <v>52727.9</v>
      </c>
      <c r="F8" s="14">
        <f>E8-D8</f>
        <v>-286.79999999999563</v>
      </c>
      <c r="G8" s="15">
        <f>F8/D8</f>
        <v>-5.4098202951256098E-3</v>
      </c>
      <c r="H8" s="16">
        <f t="shared" ref="H8:H15" si="0">D8/$D$16</f>
        <v>0.13788055208710176</v>
      </c>
      <c r="I8" s="17">
        <f t="shared" ref="I8:I15" si="1">E8/$E$16</f>
        <v>0.13754757488724198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41320</v>
      </c>
      <c r="E10" s="13">
        <v>41420</v>
      </c>
      <c r="F10" s="14">
        <f>E10-D10</f>
        <v>100</v>
      </c>
      <c r="G10" s="15">
        <f>E10/D10</f>
        <v>1.0024201355275895</v>
      </c>
      <c r="H10" s="16">
        <f>D10/$D$16</f>
        <v>0.1074649939024279</v>
      </c>
      <c r="I10" s="17">
        <f>E10/$E$16</f>
        <v>0.10804944918780308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150920.1</v>
      </c>
      <c r="F11" s="14">
        <f t="shared" si="2"/>
        <v>-164</v>
      </c>
      <c r="G11" s="15">
        <f t="shared" si="3"/>
        <v>-1.0854881486536305E-3</v>
      </c>
      <c r="H11" s="16">
        <f t="shared" si="0"/>
        <v>0.39293930022395474</v>
      </c>
      <c r="I11" s="17">
        <f t="shared" si="1"/>
        <v>0.39369468074283348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56928.9</v>
      </c>
      <c r="E12" s="13">
        <v>55529.1</v>
      </c>
      <c r="F12" s="14">
        <f t="shared" si="2"/>
        <v>-1399.8000000000029</v>
      </c>
      <c r="G12" s="15">
        <f t="shared" si="3"/>
        <v>-2.4588565737261793E-2</v>
      </c>
      <c r="H12" s="16">
        <f t="shared" si="0"/>
        <v>0.14806059756466428</v>
      </c>
      <c r="I12" s="17">
        <f t="shared" si="1"/>
        <v>0.14485486887721963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592.4</v>
      </c>
      <c r="F13" s="14">
        <f t="shared" si="2"/>
        <v>0</v>
      </c>
      <c r="G13" s="15">
        <f t="shared" si="3"/>
        <v>0</v>
      </c>
      <c r="H13" s="16">
        <f t="shared" si="0"/>
        <v>1.5407130297143826E-3</v>
      </c>
      <c r="I13" s="17">
        <f t="shared" si="1"/>
        <v>1.5453523345933015E-3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46196.5</v>
      </c>
      <c r="E14" s="13">
        <v>46792.800000000003</v>
      </c>
      <c r="F14" s="14">
        <f t="shared" si="2"/>
        <v>596.30000000000291</v>
      </c>
      <c r="G14" s="15">
        <f t="shared" si="3"/>
        <v>1.2907904278462718E-2</v>
      </c>
      <c r="H14" s="16">
        <f t="shared" si="0"/>
        <v>0.12014778777380229</v>
      </c>
      <c r="I14" s="17">
        <f t="shared" si="1"/>
        <v>0.12206509574975936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35360.699999999997</v>
      </c>
      <c r="E15" s="32">
        <v>35360.699999999997</v>
      </c>
      <c r="F15" s="33">
        <f t="shared" si="2"/>
        <v>0</v>
      </c>
      <c r="G15" s="34">
        <f t="shared" si="3"/>
        <v>0</v>
      </c>
      <c r="H15" s="35">
        <f t="shared" si="0"/>
        <v>9.1966055418334525E-2</v>
      </c>
      <c r="I15" s="36">
        <f t="shared" si="1"/>
        <v>9.2242978220549207E-2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384497.30000000005</v>
      </c>
      <c r="E16" s="22">
        <f>SUM(E8:E15)</f>
        <v>383343</v>
      </c>
      <c r="F16" s="22">
        <f>SUM(F8:F15)</f>
        <v>-1154.2999999999956</v>
      </c>
      <c r="G16" s="23">
        <f>F16/D16</f>
        <v>-3.0021017052655388E-3</v>
      </c>
      <c r="H16" s="24">
        <f>SUM(H8:H15)</f>
        <v>1</v>
      </c>
      <c r="I16" s="25">
        <f>SUM(I8:I15)</f>
        <v>1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Марина</cp:lastModifiedBy>
  <cp:lastPrinted>2016-08-08T10:12:22Z</cp:lastPrinted>
  <dcterms:created xsi:type="dcterms:W3CDTF">2013-10-09T13:37:15Z</dcterms:created>
  <dcterms:modified xsi:type="dcterms:W3CDTF">2016-08-08T10:35:27Z</dcterms:modified>
</cp:coreProperties>
</file>